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4" i="2"/>
  <c r="F41" i="2"/>
  <c r="F40" i="2"/>
  <c r="F36" i="2"/>
  <c r="G25" i="2"/>
  <c r="F25" i="2"/>
  <c r="E25" i="2"/>
  <c r="G17" i="2"/>
  <c r="F17" i="2"/>
  <c r="E17" i="2"/>
  <c r="G10" i="2"/>
  <c r="F10" i="2"/>
  <c r="E10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<sst xmlns="http://schemas.openxmlformats.org/spreadsheetml/2006/main" count="179" uniqueCount="56">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</sst>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1654828.71</v>
      </c>
      <c r="F10" s="13">
        <f t="shared" ref="F10:G10" si="0">SUM(F11:F15)</f>
        <v>1499178.1800000002</v>
      </c>
      <c r="G10" s="13">
        <f t="shared" si="0"/>
        <v>244667.68999999997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799264.27</v>
      </c>
      <c r="F11" s="5">
        <v>737946.79</v>
      </c>
      <c r="G11" s="11">
        <v>96070.01</v>
      </c>
    </row>
    <row r="12" spans="1:8" ht="16.5" customHeight="1" x14ac:dyDescent="0.25">
      <c r="A12" s="54" t="s">
        <v>27</v>
      </c>
      <c r="B12" s="55"/>
      <c r="C12" s="55"/>
      <c r="D12" s="56"/>
      <c r="E12" s="5">
        <v>568737</v>
      </c>
      <c r="F12" s="5">
        <v>509559.54</v>
      </c>
      <c r="G12" s="11">
        <v>99074.66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136308.16</v>
      </c>
      <c r="F13" s="5">
        <v>117798.05</v>
      </c>
      <c r="G13" s="11">
        <v>22210.41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150519.28</v>
      </c>
      <c r="F14" s="5">
        <v>133741.18</v>
      </c>
      <c r="G14" s="11">
        <v>26362.84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132.62</v>
      </c>
      <c r="G15" s="11">
        <v>949.77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716706.37000000011</v>
      </c>
      <c r="F16" s="12">
        <f t="shared" ref="F16:G16" si="1">SUM(F17:F23)</f>
        <v>673566.47000000009</v>
      </c>
      <c r="G16" s="12">
        <f t="shared" si="1"/>
        <v>137390.16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674387.88</v>
      </c>
      <c r="F17" s="5">
        <v>636780.29</v>
      </c>
      <c r="G17" s="11">
        <v>129396.59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2370.64</v>
      </c>
      <c r="F21" s="5">
        <v>2213.9299999999998</v>
      </c>
      <c r="G21" s="11">
        <v>413.28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4336.41</v>
      </c>
      <c r="F22" s="5">
        <v>4020.51</v>
      </c>
      <c r="G22" s="11">
        <v>746.27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35611.440000000002</v>
      </c>
      <c r="F23" s="5">
        <v>30551.74</v>
      </c>
      <c r="G23" s="11">
        <v>6834.02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5987.52</v>
      </c>
      <c r="F24" s="12">
        <f t="shared" ref="F24:G24" si="2">F25</f>
        <v>6001.03</v>
      </c>
      <c r="G24" s="12">
        <f t="shared" si="2"/>
        <v>672.27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5987.52</v>
      </c>
      <c r="F25" s="5">
        <v>6001.03</v>
      </c>
      <c r="G25" s="11">
        <v>672.27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88253.510000000009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93683.6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160316.46+53254.3</f>
        <v>213570.76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0.75" customHeight="1" x14ac:dyDescent="0.25">
      <c r="A33" s="65" t="s">
        <v>9</v>
      </c>
      <c r="B33" s="66"/>
      <c r="C33" s="66"/>
      <c r="D33" s="66"/>
      <c r="E33" s="67"/>
      <c r="F33" s="3">
        <f>210737.15+81087.33</f>
        <v>291824.48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599078.84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121070.11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60841.82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60228.29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720148.95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674387.88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636780.29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42492.440000000061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6.75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1000899.29</v>
      </c>
      <c r="F10" s="13">
        <f t="shared" ref="F10:G10" si="0">SUM(F11:F15)</f>
        <v>1135387.73</v>
      </c>
      <c r="G10" s="13">
        <f t="shared" si="0"/>
        <v>126144.95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518981.06</v>
      </c>
      <c r="F11" s="5">
        <v>583808.51</v>
      </c>
      <c r="G11" s="11">
        <v>35780.959999999999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199191.73</v>
      </c>
      <c r="F12" s="5">
        <v>279564.37</v>
      </c>
      <c r="G12" s="11">
        <v>30132.55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135781.95000000001</v>
      </c>
      <c r="F13" s="5">
        <v>130947.23</v>
      </c>
      <c r="G13" s="11">
        <v>27045.13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146944.54999999999</v>
      </c>
      <c r="F14" s="5">
        <v>140648.19</v>
      </c>
      <c r="G14" s="11">
        <v>32655.97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419.43</v>
      </c>
      <c r="G15" s="11">
        <v>530.34</v>
      </c>
    </row>
    <row r="16" spans="1:8" ht="16.5" customHeight="1" x14ac:dyDescent="0.25">
      <c r="A16" s="54" t="s">
        <v>46</v>
      </c>
      <c r="B16" s="55"/>
      <c r="C16" s="55"/>
      <c r="D16" s="56"/>
      <c r="E16" s="5">
        <v>26365.48</v>
      </c>
      <c r="F16" s="5">
        <v>25374.98</v>
      </c>
      <c r="G16" s="11">
        <v>990.5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672590.04</v>
      </c>
      <c r="F17" s="12">
        <f t="shared" ref="F17:G17" si="1">SUM(F18:F24)</f>
        <v>677244.2</v>
      </c>
      <c r="G17" s="12">
        <f t="shared" si="1"/>
        <v>132736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618247.4</v>
      </c>
      <c r="F18" s="5">
        <v>624081.49</v>
      </c>
      <c r="G18" s="11">
        <v>123562.5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2428.56</v>
      </c>
      <c r="F22" s="5">
        <v>2387.5100000000002</v>
      </c>
      <c r="G22" s="11">
        <v>454.33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3873.7</v>
      </c>
      <c r="F23" s="5">
        <v>4161.2</v>
      </c>
      <c r="G23" s="11">
        <v>458.77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48040.38</v>
      </c>
      <c r="F24" s="5">
        <v>46614</v>
      </c>
      <c r="G24" s="11">
        <v>8260.4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3492.72</v>
      </c>
      <c r="F25" s="12">
        <f t="shared" ref="F25:G25" si="2">F26</f>
        <v>3990.3</v>
      </c>
      <c r="G25" s="12">
        <f t="shared" si="2"/>
        <v>174.69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3492.72</v>
      </c>
      <c r="F26" s="5">
        <v>3990.3</v>
      </c>
      <c r="G26" s="11">
        <v>174.69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42492.440000000061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20225.04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141697.29+37857.83+63504.18</f>
        <v>243059.3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0.75" customHeight="1" x14ac:dyDescent="0.25">
      <c r="A34" s="65" t="s">
        <v>9</v>
      </c>
      <c r="B34" s="66"/>
      <c r="C34" s="66"/>
      <c r="D34" s="66"/>
      <c r="E34" s="67"/>
      <c r="F34" s="3">
        <f>256453.62+18777.54</f>
        <v>275231.15999999997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538515.5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147411.66999999998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46394.47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101017.2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685927.16999999993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618247.4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624081.49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-25187.329999999842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SUM(E11:E15)</f>
        <v>246111.6</v>
      </c>
      <c r="F10" s="13">
        <f t="shared" ref="F10:G10" si="0">SUM(F11:F15)</f>
        <v>248346.63</v>
      </c>
      <c r="G10" s="13">
        <f t="shared" si="0"/>
        <v>119041.8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3320.43</v>
      </c>
      <c r="G11" s="11">
        <v>30244.85</v>
      </c>
    </row>
    <row r="12" spans="1:8" ht="15.75" x14ac:dyDescent="0.25">
      <c r="A12" s="54" t="s">
        <v>27</v>
      </c>
      <c r="B12" s="55"/>
      <c r="C12" s="55"/>
      <c r="D12" s="56"/>
      <c r="E12" s="5">
        <v>-2642.45</v>
      </c>
      <c r="F12" s="5">
        <v>-6914.59</v>
      </c>
      <c r="G12" s="11">
        <v>28227.21</v>
      </c>
    </row>
    <row r="13" spans="1:8" ht="15.75" x14ac:dyDescent="0.25">
      <c r="A13" s="54" t="s">
        <v>26</v>
      </c>
      <c r="B13" s="55"/>
      <c r="C13" s="55"/>
      <c r="D13" s="56"/>
      <c r="E13" s="5">
        <v>119196.74</v>
      </c>
      <c r="F13" s="5">
        <v>120707.18</v>
      </c>
      <c r="G13" s="11">
        <v>29378.959999999999</v>
      </c>
    </row>
    <row r="14" spans="1:8" ht="15.75" x14ac:dyDescent="0.25">
      <c r="A14" s="54" t="s">
        <v>25</v>
      </c>
      <c r="B14" s="55"/>
      <c r="C14" s="55"/>
      <c r="D14" s="56"/>
      <c r="E14" s="5">
        <v>129557.31</v>
      </c>
      <c r="F14" s="5">
        <v>131178.73000000001</v>
      </c>
      <c r="G14" s="11">
        <v>30715.32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54.88</v>
      </c>
      <c r="G15" s="11">
        <v>475.46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371.66</v>
      </c>
      <c r="G16" s="11">
        <v>618.84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671221.74000000011</v>
      </c>
      <c r="F17" s="12">
        <f t="shared" ref="F17:G17" si="1">SUM(F18:F24)</f>
        <v>652648.86</v>
      </c>
      <c r="G17" s="12">
        <f t="shared" si="1"/>
        <v>151308.88000000003</v>
      </c>
    </row>
    <row r="18" spans="1:7" ht="31.5" customHeight="1" x14ac:dyDescent="0.25">
      <c r="A18" s="71" t="s">
        <v>22</v>
      </c>
      <c r="B18" s="72"/>
      <c r="C18" s="72"/>
      <c r="D18" s="73"/>
      <c r="E18" s="5">
        <v>618845.4</v>
      </c>
      <c r="F18" s="5">
        <v>602286.32999999996</v>
      </c>
      <c r="G18" s="11">
        <v>140121.57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2601.66</v>
      </c>
      <c r="F22" s="5">
        <v>2474.5100000000002</v>
      </c>
      <c r="G22" s="11">
        <v>581.48</v>
      </c>
    </row>
    <row r="23" spans="1:7" ht="15.75" x14ac:dyDescent="0.25">
      <c r="A23" s="54" t="s">
        <v>17</v>
      </c>
      <c r="B23" s="55"/>
      <c r="C23" s="55"/>
      <c r="D23" s="56"/>
      <c r="E23" s="5">
        <v>0</v>
      </c>
      <c r="F23" s="5">
        <v>146.36000000000001</v>
      </c>
      <c r="G23" s="11">
        <v>312.41000000000003</v>
      </c>
    </row>
    <row r="24" spans="1:7" ht="15.75" x14ac:dyDescent="0.25">
      <c r="A24" s="54" t="s">
        <v>16</v>
      </c>
      <c r="B24" s="55"/>
      <c r="C24" s="55"/>
      <c r="D24" s="56"/>
      <c r="E24" s="5">
        <v>49774.68</v>
      </c>
      <c r="F24" s="5">
        <v>47741.66</v>
      </c>
      <c r="G24" s="11">
        <v>10293.42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86.22</v>
      </c>
      <c r="G25" s="12">
        <f t="shared" si="2"/>
        <v>88.47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86.22</v>
      </c>
      <c r="G26" s="11">
        <v>88.47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-25187.329999999842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594503.49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90">
        <f>155187.85+37201.19+32983.3</f>
        <v>225372.34000000003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253883.01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1073758.8400000001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105952.92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27873.74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78079.179999999993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1179711.76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618845.4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602286.32999999996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-586053.68999999983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I36" sqref="I3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SUM(E11:E15)</f>
        <v>-21653.43</v>
      </c>
      <c r="F10" s="13">
        <f t="shared" ref="F10:G10" si="0">SUM(F11:F15)</f>
        <v>50185.229999999996</v>
      </c>
      <c r="G10" s="13">
        <f t="shared" si="0"/>
        <v>43755.96</v>
      </c>
    </row>
    <row r="11" spans="1:8" ht="15.75" x14ac:dyDescent="0.25">
      <c r="A11" s="54" t="s">
        <v>28</v>
      </c>
      <c r="B11" s="55"/>
      <c r="C11" s="55"/>
      <c r="D11" s="56"/>
      <c r="E11" s="5">
        <v>-698.37</v>
      </c>
      <c r="F11" s="5">
        <v>14950.35</v>
      </c>
      <c r="G11" s="11">
        <v>14596.13</v>
      </c>
    </row>
    <row r="12" spans="1:8" ht="15.75" x14ac:dyDescent="0.25">
      <c r="A12" s="54" t="s">
        <v>27</v>
      </c>
      <c r="B12" s="55"/>
      <c r="C12" s="55"/>
      <c r="D12" s="56"/>
      <c r="E12" s="5">
        <v>-5915.95</v>
      </c>
      <c r="F12" s="5">
        <v>11495.12</v>
      </c>
      <c r="G12" s="11">
        <v>10816.14</v>
      </c>
    </row>
    <row r="13" spans="1:8" ht="15.75" x14ac:dyDescent="0.25">
      <c r="A13" s="54" t="s">
        <v>26</v>
      </c>
      <c r="B13" s="55"/>
      <c r="C13" s="55"/>
      <c r="D13" s="56"/>
      <c r="E13" s="5">
        <v>-6712.79</v>
      </c>
      <c r="F13" s="5">
        <v>12082.59</v>
      </c>
      <c r="G13" s="11">
        <v>7136.4</v>
      </c>
    </row>
    <row r="14" spans="1:8" ht="15.75" x14ac:dyDescent="0.25">
      <c r="A14" s="54" t="s">
        <v>25</v>
      </c>
      <c r="B14" s="55"/>
      <c r="C14" s="55"/>
      <c r="D14" s="56"/>
      <c r="E14" s="5">
        <v>-8326.32</v>
      </c>
      <c r="F14" s="5">
        <v>11657.17</v>
      </c>
      <c r="G14" s="11">
        <v>10731.83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475.46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463.24</v>
      </c>
      <c r="G16" s="11">
        <v>155.6</v>
      </c>
    </row>
    <row r="17" spans="1:8" ht="15.75" x14ac:dyDescent="0.25">
      <c r="A17" s="68" t="s">
        <v>23</v>
      </c>
      <c r="B17" s="69"/>
      <c r="C17" s="69"/>
      <c r="D17" s="70"/>
      <c r="E17" s="12">
        <f>SUM(E18:E24)</f>
        <v>678089.7300000001</v>
      </c>
      <c r="F17" s="12">
        <f t="shared" ref="F17:G17" si="1">SUM(F18:F24)</f>
        <v>681934.65999999992</v>
      </c>
      <c r="G17" s="12">
        <f t="shared" si="1"/>
        <v>147552.41999999998</v>
      </c>
    </row>
    <row r="18" spans="1:8" ht="36.75" customHeight="1" x14ac:dyDescent="0.25">
      <c r="A18" s="71" t="s">
        <v>22</v>
      </c>
      <c r="B18" s="72"/>
      <c r="C18" s="72"/>
      <c r="D18" s="73"/>
      <c r="E18" s="5">
        <v>622001.4</v>
      </c>
      <c r="F18" s="5">
        <f>626600.57+60.89</f>
        <v>626661.46</v>
      </c>
      <c r="G18" s="11">
        <f>135522.4+27.58</f>
        <v>135549.97999999998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2738.04</v>
      </c>
      <c r="F22" s="5">
        <v>2778.47</v>
      </c>
      <c r="G22" s="11">
        <v>541.04999999999995</v>
      </c>
    </row>
    <row r="23" spans="1:8" ht="15.75" x14ac:dyDescent="0.25">
      <c r="A23" s="54" t="s">
        <v>17</v>
      </c>
      <c r="B23" s="55"/>
      <c r="C23" s="55"/>
      <c r="D23" s="56"/>
      <c r="E23" s="5">
        <v>1293.3599999999999</v>
      </c>
      <c r="F23" s="5">
        <v>943.82</v>
      </c>
      <c r="G23" s="11">
        <v>661.95</v>
      </c>
    </row>
    <row r="24" spans="1:8" ht="15.75" x14ac:dyDescent="0.25">
      <c r="A24" s="54" t="s">
        <v>16</v>
      </c>
      <c r="B24" s="55"/>
      <c r="C24" s="55"/>
      <c r="D24" s="56"/>
      <c r="E24" s="5">
        <v>52056.93</v>
      </c>
      <c r="F24" s="5">
        <v>51550.91</v>
      </c>
      <c r="G24" s="11">
        <v>10799.44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-586053.68999999983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90">
        <v>95984.69</v>
      </c>
      <c r="G30" s="36"/>
      <c r="H30" s="37"/>
    </row>
    <row r="31" spans="1:8" ht="63.75" customHeight="1" x14ac:dyDescent="0.2">
      <c r="A31" s="62"/>
      <c r="B31" s="63"/>
      <c r="C31" s="63"/>
      <c r="D31" s="63"/>
      <c r="E31" s="64"/>
      <c r="F31" s="91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90">
        <f>127967.71+33432.17+35568</f>
        <v>196967.88</v>
      </c>
      <c r="G32" s="36"/>
      <c r="H32" s="37"/>
    </row>
    <row r="33" spans="1:8" ht="91.5" customHeight="1" x14ac:dyDescent="0.2">
      <c r="A33" s="62"/>
      <c r="B33" s="63"/>
      <c r="C33" s="63"/>
      <c r="D33" s="63"/>
      <c r="E33" s="64"/>
      <c r="F33" s="91"/>
      <c r="G33" s="36"/>
      <c r="H33" s="37"/>
    </row>
    <row r="34" spans="1:8" ht="70.5" customHeight="1" x14ac:dyDescent="0.25">
      <c r="A34" s="84" t="s">
        <v>53</v>
      </c>
      <c r="B34" s="85"/>
      <c r="C34" s="85"/>
      <c r="D34" s="85"/>
      <c r="E34" s="86"/>
      <c r="F34" s="42">
        <v>358311.51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651264.08000000007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91429.67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17424.669999999998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74005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742693.75000000012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622001.4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626661.46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-706746.03999999992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2021-03-15T12:32:05Z</cp:lastPrinted>
  <dcterms:created xsi:type="dcterms:W3CDTF">2018-02-14T13:15:51Z</dcterms:created>
  <dcterms:modified xsi:type="dcterms:W3CDTF">2022-03-21T13:05:19Z</dcterms:modified>
</cp:coreProperties>
</file>